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55" yWindow="240" windowWidth="7845" windowHeight="8235" tabRatio="690"/>
  </bookViews>
  <sheets>
    <sheet name="Тех хар" sheetId="11" r:id="rId1"/>
  </sheets>
  <definedNames>
    <definedName name="_xlnm._FilterDatabase" localSheetId="0" hidden="1">'Тех хар'!$A$8:$L$10</definedName>
  </definedNames>
  <calcPr calcId="124519"/>
</workbook>
</file>

<file path=xl/calcChain.xml><?xml version="1.0" encoding="utf-8"?>
<calcChain xmlns="http://schemas.openxmlformats.org/spreadsheetml/2006/main">
  <c r="H10" i="11"/>
  <c r="M8"/>
  <c r="G10"/>
  <c r="F10"/>
  <c r="I10"/>
  <c r="M9"/>
  <c r="M10" s="1"/>
  <c r="N9"/>
  <c r="N10"/>
  <c r="O9"/>
  <c r="O10"/>
  <c r="P9"/>
  <c r="P10"/>
  <c r="E10"/>
  <c r="Q9"/>
  <c r="P11" l="1"/>
</calcChain>
</file>

<file path=xl/sharedStrings.xml><?xml version="1.0" encoding="utf-8"?>
<sst xmlns="http://schemas.openxmlformats.org/spreadsheetml/2006/main" count="36" uniqueCount="34">
  <si>
    <t>№ п/п</t>
  </si>
  <si>
    <t>Год постройки</t>
  </si>
  <si>
    <t>Этажность</t>
  </si>
  <si>
    <t>водопровод</t>
  </si>
  <si>
    <t>канализация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</si>
  <si>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</si>
  <si>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</si>
  <si>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</si>
  <si>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</si>
  <si>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</si>
  <si>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</si>
  <si>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</si>
  <si>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</si>
  <si>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</si>
  <si>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</si>
  <si>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</si>
  <si>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</t>
  </si>
  <si>
    <t>Кол - во квартир</t>
  </si>
  <si>
    <t>+</t>
  </si>
  <si>
    <t>отопл</t>
  </si>
  <si>
    <t>хол вода</t>
  </si>
  <si>
    <t>гор вода</t>
  </si>
  <si>
    <t>канал</t>
  </si>
  <si>
    <t xml:space="preserve">      А Д Р Е С  многоквартирного дома (ул.,пр.,№ дома)</t>
  </si>
  <si>
    <t>Площадь жилых помещений м.2</t>
  </si>
  <si>
    <t>Площадь помещений общего пользования м.2</t>
  </si>
  <si>
    <t>Площадь земельного участка м.2</t>
  </si>
  <si>
    <t>Вид благоустройства</t>
  </si>
  <si>
    <t>Расчет обеспечения обязательств</t>
  </si>
  <si>
    <t>Площадь нежилых помещений м.2</t>
  </si>
  <si>
    <t>центральное отопление</t>
  </si>
  <si>
    <t xml:space="preserve">Приложение №1 к извещению </t>
  </si>
  <si>
    <t xml:space="preserve">Характеристика объектов конкурса  </t>
  </si>
  <si>
    <t>Автодорожная, 25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</si>
</sst>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</font>
    <font>
      <sz val="14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8"/>
      <name val="Times New Roman"/>
      <family val="1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1" applyFont="1" applyFill="1" applyBorder="1" applyAlignment="1">
      <alignment horizontal="left"/>
    </xf>
    <xf numFmtId="0" fontId="1" fillId="0" borderId="0" xfId="1" applyFont="1" applyFill="1" applyBorder="1" applyAlignment="1">
      <alignment horizontal="center"/>
    </xf>
    <xf numFmtId="0" fontId="1" fillId="0" borderId="1" xfId="0" applyFont="1" applyFill="1" applyBorder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Border="1"/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2" fillId="0" borderId="0" xfId="0" applyFont="1" applyFill="1"/>
    <xf numFmtId="0" fontId="6" fillId="0" borderId="0" xfId="1" applyFont="1" applyFill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/>
    </xf>
    <xf numFmtId="49" fontId="1" fillId="0" borderId="1" xfId="1" applyNumberFormat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textRotation="90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5" sqref="A5"/>
      <selection pane="bottomRight" activeCell="H14" sqref="H14"/>
    </sheetView>
  </sheetViews>
  <sheetFormatPr defaultColWidth="7.28515625" defaultRowHeight="12.6" customHeight="1"/>
  <cols>
    <col min="1" max="1" width="4.5703125" style="16" customWidth="1"/>
    <col min="2" max="2" width="53.140625" style="8" customWidth="1"/>
    <col min="3" max="3" width="10.42578125" style="8" customWidth="1"/>
    <col min="4" max="4" width="9.28515625" style="8" customWidth="1"/>
    <col min="5" max="5" width="11" style="16" customWidth="1"/>
    <col min="6" max="6" width="11.140625" style="8" customWidth="1"/>
    <col min="7" max="7" width="9.7109375" style="8" customWidth="1"/>
    <col min="8" max="8" width="15" style="8" customWidth="1"/>
    <col min="9" max="9" width="12" style="8" customWidth="1"/>
    <col min="10" max="11" width="8.7109375" style="8" customWidth="1"/>
    <col min="12" max="12" width="10.140625" style="8" customWidth="1"/>
    <col min="13" max="13" width="9" style="8" hidden="1" customWidth="1"/>
    <col min="14" max="14" width="8.5703125" style="8" hidden="1" customWidth="1"/>
    <col min="15" max="15" width="8.85546875" style="8" hidden="1" customWidth="1"/>
    <col min="16" max="16" width="9.140625" style="8" hidden="1" customWidth="1"/>
    <col min="17" max="17" width="9.7109375" style="8" hidden="1" customWidth="1"/>
    <col min="18" max="16384" width="7.28515625" style="8"/>
  </cols>
  <sheetData>
    <row r="1" spans="1:17" s="13" customFormat="1" ht="18.75">
      <c r="A1" s="19"/>
      <c r="B1" s="10"/>
      <c r="C1" s="11"/>
      <c r="D1" s="12"/>
      <c r="E1" s="11"/>
      <c r="F1" s="11"/>
      <c r="G1" s="11"/>
    </row>
    <row r="2" spans="1:17" s="13" customFormat="1" ht="18.75">
      <c r="A2" s="3" t="s">
        <v>31</v>
      </c>
      <c r="B2" s="10"/>
      <c r="C2" s="11"/>
      <c r="D2" s="12"/>
      <c r="E2" s="11"/>
      <c r="F2" s="11"/>
      <c r="G2" s="11"/>
    </row>
    <row r="3" spans="1:17" s="13" customFormat="1" ht="18.75">
      <c r="A3" s="20" t="s">
        <v>32</v>
      </c>
      <c r="B3" s="10"/>
      <c r="C3" s="11"/>
      <c r="D3" s="12"/>
      <c r="E3" s="11"/>
      <c r="F3" s="11"/>
      <c r="G3" s="11"/>
    </row>
    <row r="4" spans="1:17" s="13" customFormat="1" ht="18.75">
      <c r="A4" s="20"/>
      <c r="B4" s="4"/>
      <c r="C4" s="14"/>
      <c r="D4" s="5"/>
      <c r="E4" s="14"/>
      <c r="F4" s="14"/>
      <c r="G4" s="14"/>
    </row>
    <row r="5" spans="1:17" ht="36" customHeight="1">
      <c r="A5" s="35" t="s">
        <v>0</v>
      </c>
      <c r="B5" s="35" t="s">
        <v>23</v>
      </c>
      <c r="C5" s="38" t="s">
        <v>1</v>
      </c>
      <c r="D5" s="38" t="s">
        <v>2</v>
      </c>
      <c r="E5" s="38" t="s">
        <v>17</v>
      </c>
      <c r="F5" s="37" t="s">
        <v>24</v>
      </c>
      <c r="G5" s="37" t="s">
        <v>29</v>
      </c>
      <c r="H5" s="37" t="s">
        <v>25</v>
      </c>
      <c r="I5" s="37" t="s">
        <v>26</v>
      </c>
      <c r="J5" s="36" t="s">
        <v>27</v>
      </c>
      <c r="K5" s="36"/>
      <c r="L5" s="36"/>
      <c r="M5" s="39" t="s">
        <v>28</v>
      </c>
      <c r="N5" s="40"/>
      <c r="O5" s="40"/>
      <c r="P5" s="41"/>
    </row>
    <row r="6" spans="1:17" ht="18.75" customHeight="1">
      <c r="A6" s="35"/>
      <c r="B6" s="35"/>
      <c r="C6" s="38"/>
      <c r="D6" s="38"/>
      <c r="E6" s="38"/>
      <c r="F6" s="37"/>
      <c r="G6" s="37"/>
      <c r="H6" s="37"/>
      <c r="I6" s="37"/>
      <c r="J6" s="37" t="s">
        <v>3</v>
      </c>
      <c r="K6" s="37" t="s">
        <v>4</v>
      </c>
      <c r="L6" s="37" t="s">
        <v>30</v>
      </c>
      <c r="M6" s="42" t="s">
        <v>19</v>
      </c>
      <c r="N6" s="42" t="s">
        <v>20</v>
      </c>
      <c r="O6" s="42" t="s">
        <v>21</v>
      </c>
      <c r="P6" s="42" t="s">
        <v>22</v>
      </c>
    </row>
    <row r="7" spans="1:17" ht="165.75" customHeight="1">
      <c r="A7" s="35"/>
      <c r="B7" s="35"/>
      <c r="C7" s="38"/>
      <c r="D7" s="38"/>
      <c r="E7" s="38"/>
      <c r="F7" s="37"/>
      <c r="G7" s="37"/>
      <c r="H7" s="37"/>
      <c r="I7" s="37"/>
      <c r="J7" s="37"/>
      <c r="K7" s="37"/>
      <c r="L7" s="37"/>
      <c r="M7" s="42"/>
      <c r="N7" s="42"/>
      <c r="O7" s="42"/>
      <c r="P7" s="42"/>
    </row>
    <row r="8" spans="1:17" ht="19.5" customHeight="1">
      <c r="A8" s="25">
        <v>1</v>
      </c>
      <c r="B8" s="25" t="s">
        <v>5</v>
      </c>
      <c r="C8" s="25" t="s">
        <v>6</v>
      </c>
      <c r="D8" s="25" t="s">
        <v>7</v>
      </c>
      <c r="E8" s="25" t="s">
        <v>8</v>
      </c>
      <c r="F8" s="25" t="s">
        <v>9</v>
      </c>
      <c r="G8" s="25" t="s">
        <v>10</v>
      </c>
      <c r="H8" s="26" t="s">
        <v>11</v>
      </c>
      <c r="I8" s="25" t="s">
        <v>12</v>
      </c>
      <c r="J8" s="25" t="s">
        <v>13</v>
      </c>
      <c r="K8" s="25" t="s">
        <v>14</v>
      </c>
      <c r="L8" s="25" t="s">
        <v>15</v>
      </c>
      <c r="M8" s="27">
        <f>566.37*0.024</f>
        <v>13.592880000000001</v>
      </c>
      <c r="N8" s="28">
        <v>16.87</v>
      </c>
      <c r="O8" s="29">
        <v>35.68</v>
      </c>
      <c r="P8" s="28">
        <v>10.14</v>
      </c>
    </row>
    <row r="9" spans="1:17" s="1" customFormat="1" ht="18.75">
      <c r="A9" s="30" t="s">
        <v>16</v>
      </c>
      <c r="B9" s="24" t="s">
        <v>33</v>
      </c>
      <c r="C9" s="31">
        <v>2015</v>
      </c>
      <c r="D9" s="32">
        <v>5</v>
      </c>
      <c r="E9" s="32">
        <v>74</v>
      </c>
      <c r="F9" s="34">
        <v>3297</v>
      </c>
      <c r="G9" s="2">
        <v>0</v>
      </c>
      <c r="H9" s="2"/>
      <c r="I9" s="33"/>
      <c r="J9" s="34" t="s">
        <v>18</v>
      </c>
      <c r="K9" s="34" t="s">
        <v>18</v>
      </c>
      <c r="L9" s="34" t="s">
        <v>18</v>
      </c>
      <c r="M9" s="6">
        <f>(F9+G9)*$M$8</f>
        <v>44815.725360000004</v>
      </c>
      <c r="N9" s="6">
        <f>(F9+G9)/20*7.9*$N$8</f>
        <v>21970.054050000002</v>
      </c>
      <c r="O9" s="6">
        <f>SUM(F9:G9)/20*3.6*$O$8</f>
        <v>21174.6528</v>
      </c>
      <c r="P9" s="6">
        <f>SUM(F9:G9)/20*11.5*$P$8</f>
        <v>19223.158500000001</v>
      </c>
      <c r="Q9" s="1">
        <f>SUM(M9:P9)</f>
        <v>107183.59071</v>
      </c>
    </row>
    <row r="10" spans="1:17" s="1" customFormat="1" ht="18.75" hidden="1">
      <c r="A10" s="21"/>
      <c r="B10" s="22"/>
      <c r="C10" s="22"/>
      <c r="D10" s="22"/>
      <c r="E10" s="21">
        <f>SUM(E9:E9)</f>
        <v>74</v>
      </c>
      <c r="F10" s="23">
        <f>SUM(F9:F9)</f>
        <v>3297</v>
      </c>
      <c r="G10" s="23">
        <f>SUM(G9:G9)</f>
        <v>0</v>
      </c>
      <c r="H10" s="23">
        <f>SUM(H9:H9)</f>
        <v>0</v>
      </c>
      <c r="I10" s="23">
        <f>SUM(I9:I9)</f>
        <v>0</v>
      </c>
      <c r="J10" s="22"/>
      <c r="K10" s="22"/>
      <c r="L10" s="22"/>
      <c r="M10" s="6">
        <f>SUM(M9:M9)</f>
        <v>44815.725360000004</v>
      </c>
      <c r="N10" s="6">
        <f>SUM(N9:N9)</f>
        <v>21970.054050000002</v>
      </c>
      <c r="O10" s="6">
        <f>SUM(O9:O9)</f>
        <v>21174.6528</v>
      </c>
      <c r="P10" s="6">
        <f>SUM(P9:P9)</f>
        <v>19223.158500000001</v>
      </c>
    </row>
    <row r="11" spans="1:17" ht="21.75" customHeight="1">
      <c r="M11" s="9"/>
      <c r="N11" s="9"/>
      <c r="O11" s="9"/>
      <c r="P11" s="9">
        <f>M10+N10+O10+P10</f>
        <v>107183.59071</v>
      </c>
    </row>
    <row r="12" spans="1:17" s="7" customFormat="1" ht="23.25" customHeight="1">
      <c r="A12" s="1"/>
      <c r="E12" s="17"/>
      <c r="M12" s="15"/>
      <c r="N12" s="15"/>
      <c r="O12" s="15"/>
      <c r="P12" s="15"/>
    </row>
    <row r="13" spans="1:17" s="7" customFormat="1" ht="12.6" customHeight="1">
      <c r="A13" s="17"/>
      <c r="E13" s="17"/>
      <c r="M13" s="15"/>
      <c r="N13" s="15"/>
      <c r="O13" s="15"/>
      <c r="P13" s="15"/>
    </row>
    <row r="14" spans="1:17" s="7" customFormat="1" ht="21.75" customHeight="1">
      <c r="A14" s="18"/>
      <c r="E14" s="17"/>
    </row>
    <row r="17" ht="18" customHeight="1"/>
  </sheetData>
  <mergeCells count="18">
    <mergeCell ref="M5:P5"/>
    <mergeCell ref="M6:M7"/>
    <mergeCell ref="N6:N7"/>
    <mergeCell ref="O6:O7"/>
    <mergeCell ref="P6:P7"/>
    <mergeCell ref="A5:A7"/>
    <mergeCell ref="B5:B7"/>
    <mergeCell ref="J5:L5"/>
    <mergeCell ref="J6:J7"/>
    <mergeCell ref="K6:K7"/>
    <mergeCell ref="C5:C7"/>
    <mergeCell ref="E5:E7"/>
    <mergeCell ref="D5:D7"/>
    <mergeCell ref="F5:F7"/>
    <mergeCell ref="I5:I7"/>
    <mergeCell ref="G5:G7"/>
    <mergeCell ref="L6:L7"/>
    <mergeCell ref="H5:H7"/>
  </mergeCells>
  <phoneticPr fontId="0" type="noConversion"/>
  <pageMargins left="0.5" right="0.25" top="0.48" bottom="0.98425196850393704" header="0.27" footer="0.51181102362204722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 хар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2011-08-10T05:46:11Z</cp:lastPrinted>
  <dcterms:created xsi:type="dcterms:W3CDTF">1996-10-08T23:32:33Z</dcterms:created>
  <dcterms:modified xsi:type="dcterms:W3CDTF">2016-02-16T03:55:54Z</dcterms:modified>
</cp:coreProperties>
</file>